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1"/>
  </bookViews>
  <sheets>
    <sheet name="Приложение №13" sheetId="11" r:id="rId1"/>
    <sheet name="Приложение №12" sheetId="12" r:id="rId2"/>
  </sheets>
  <calcPr calcId="124519"/>
</workbook>
</file>

<file path=xl/calcChain.xml><?xml version="1.0" encoding="utf-8"?>
<calcChain xmlns="http://schemas.openxmlformats.org/spreadsheetml/2006/main">
  <c r="I26" i="12"/>
  <c r="I25" s="1"/>
  <c r="I24" s="1"/>
  <c r="I23" s="1"/>
  <c r="I22" s="1"/>
  <c r="I19"/>
  <c r="I18" s="1"/>
  <c r="I16"/>
  <c r="I15" s="1"/>
  <c r="I14" s="1"/>
  <c r="I13" s="1"/>
  <c r="I11"/>
  <c r="I10" s="1"/>
  <c r="I9" s="1"/>
  <c r="I8" s="1"/>
  <c r="H26"/>
  <c r="H25" s="1"/>
  <c r="H24" s="1"/>
  <c r="H23" s="1"/>
  <c r="H22" s="1"/>
  <c r="H20"/>
  <c r="H19" s="1"/>
  <c r="H18" s="1"/>
  <c r="H16"/>
  <c r="H15"/>
  <c r="H14" s="1"/>
  <c r="H13" s="1"/>
  <c r="H11"/>
  <c r="H10"/>
  <c r="H9" s="1"/>
  <c r="H8" s="1"/>
  <c r="H7" s="1"/>
  <c r="H6" s="1"/>
  <c r="I19" i="11"/>
  <c r="I18"/>
  <c r="I17" s="1"/>
  <c r="I16" s="1"/>
  <c r="I15" s="1"/>
  <c r="I13"/>
  <c r="I12" s="1"/>
  <c r="I11" s="1"/>
  <c r="I9"/>
  <c r="I8" s="1"/>
  <c r="I7" s="1"/>
  <c r="I6" s="1"/>
  <c r="H19"/>
  <c r="H18" s="1"/>
  <c r="H17" s="1"/>
  <c r="H16" s="1"/>
  <c r="H15" s="1"/>
  <c r="H13"/>
  <c r="H12" s="1"/>
  <c r="H11" s="1"/>
  <c r="H9"/>
  <c r="H8"/>
  <c r="H7" s="1"/>
  <c r="H6" s="1"/>
  <c r="G16" i="12"/>
  <c r="G15" s="1"/>
  <c r="G14" s="1"/>
  <c r="G19"/>
  <c r="G18" s="1"/>
  <c r="G20"/>
  <c r="G13" i="11"/>
  <c r="G12" s="1"/>
  <c r="G11" s="1"/>
  <c r="G26" i="12"/>
  <c r="G25" s="1"/>
  <c r="G11"/>
  <c r="G10" s="1"/>
  <c r="G9" s="1"/>
  <c r="G8" s="1"/>
  <c r="G19" i="11"/>
  <c r="G18" s="1"/>
  <c r="G17" s="1"/>
  <c r="G9"/>
  <c r="G8" s="1"/>
  <c r="G7" s="1"/>
  <c r="I7" i="12" l="1"/>
  <c r="I6" s="1"/>
  <c r="I28" s="1"/>
  <c r="H28"/>
  <c r="I21" i="11"/>
  <c r="H21"/>
  <c r="G21"/>
  <c r="G24" i="12"/>
  <c r="G23" s="1"/>
  <c r="G22" s="1"/>
  <c r="G13"/>
  <c r="G7" s="1"/>
  <c r="G6" s="1"/>
  <c r="G16" i="11"/>
  <c r="G15" s="1"/>
  <c r="G6" s="1"/>
  <c r="G28" i="12" l="1"/>
</calcChain>
</file>

<file path=xl/sharedStrings.xml><?xml version="1.0" encoding="utf-8"?>
<sst xmlns="http://schemas.openxmlformats.org/spreadsheetml/2006/main" count="164" uniqueCount="58">
  <si>
    <t>Наименование</t>
  </si>
  <si>
    <t>Целевая статья</t>
  </si>
  <si>
    <t>01</t>
  </si>
  <si>
    <t>240</t>
  </si>
  <si>
    <t>03</t>
  </si>
  <si>
    <t>05</t>
  </si>
  <si>
    <t>02</t>
  </si>
  <si>
    <t>Благоустройство</t>
  </si>
  <si>
    <t>Общегосударственные вопросы</t>
  </si>
  <si>
    <t>04</t>
  </si>
  <si>
    <t>Национальная оборона</t>
  </si>
  <si>
    <t>Мобилизационная и вневойсковая подготовка</t>
  </si>
  <si>
    <t>Жилищно-коммунальное хозяйство</t>
  </si>
  <si>
    <t>Сумма, тыс. руб.</t>
  </si>
  <si>
    <t>Глава</t>
  </si>
  <si>
    <t>Раздел</t>
  </si>
  <si>
    <t>Под-раздел</t>
  </si>
  <si>
    <t>Вид расходов</t>
  </si>
  <si>
    <t>Администрация</t>
  </si>
  <si>
    <t>Функционирование высшего должностного лица субъекта РФ и органа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</si>
  <si>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</si>
  <si>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</si>
  <si>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РФ, высших органов исполнительной власти субъектов РФ, местных администраций</t>
  </si>
  <si>
    <t>100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</si>
  <si>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</si>
  <si>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</si>
  <si>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</si>
  <si>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</si>
  <si>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Муниципальный Совет</t>
  </si>
  <si>
    <t>Функционирование законодательных (представительных) органов государственной власти и местного самоуправления</t>
  </si>
  <si>
    <t>Расходы на содержание органов местного самоуправления и обеспечение их функций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</si>
  <si>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</si>
  <si>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Итого расходов</t>
  </si>
  <si>
    <t xml:space="preserve">Расходы на содержание органов местного самоуправления и обеспечение их функций </t>
  </si>
  <si>
    <t>Обеспечение деятельности главы муниципального образования "Шалакушское"</t>
  </si>
  <si>
    <t>Обеспечение деятельности администрации муниципального образования "Шалакушское"</t>
  </si>
  <si>
    <t>Мероприятия по организации уличного освещения</t>
  </si>
  <si>
    <t>Обеспечение деятельности муниципального Совета МО "Шалакушское"</t>
  </si>
  <si>
    <t>63 0 00 80010</t>
  </si>
  <si>
    <t>07 0 00 83520</t>
  </si>
  <si>
    <t>07 0 00 00000</t>
  </si>
  <si>
    <t>62 0 00 51180</t>
  </si>
  <si>
    <t>62 0 00 00000</t>
  </si>
  <si>
    <t>61 0 00 00000</t>
  </si>
  <si>
    <t>61 0 00 80010</t>
  </si>
  <si>
    <t>62 0 00 80010</t>
  </si>
  <si>
    <t>Муниципальная программа "Благоустройство территории муниципального образования "Шалакушское" на 2020 год"</t>
  </si>
  <si>
    <t>Сумма тыс.руб.</t>
  </si>
  <si>
    <t xml:space="preserve">2021 год            </t>
  </si>
  <si>
    <t xml:space="preserve">2022 год         </t>
  </si>
  <si>
    <t xml:space="preserve">2023 год            </t>
  </si>
  <si>
    <t>Приложение  13                                                                                                к решению муниципального Совета муниципального образования "Шалакушское"                                                         "          "                2020 года  №</t>
  </si>
  <si>
    <t>2021 год</t>
  </si>
  <si>
    <t>2022 год</t>
  </si>
  <si>
    <t>2023 год</t>
  </si>
  <si>
    <t xml:space="preserve">Приложение № 12                                                                     к решению муниципального Совета  мцуниципального образования "Шалакушское"                                                             от     "      "                    2020 г. №               </t>
  </si>
  <si>
    <t xml:space="preserve">Распределение средств бюджета муниципального образования "Шалакушское"  на оплату коммунальных услуг на 2021 год и на плановый период 2022 и 2023 годов                      </t>
  </si>
  <si>
    <t xml:space="preserve">Распределение фонда оплаты труда по распорядителям средств бюджета  муниципального образования "Шалакушское"  на 2021 год и на плановый период 2022 и 2023 годов   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</si>
</sst>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7" fillId="0" borderId="0" xfId="0" applyFont="1"/>
    <xf numFmtId="0" fontId="8" fillId="0" borderId="0" xfId="0" applyFont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/>
    <xf numFmtId="49" fontId="11" fillId="0" borderId="2" xfId="0" applyNumberFormat="1" applyFont="1" applyBorder="1" applyAlignment="1">
      <alignment horizontal="center" vertical="center" wrapText="1"/>
    </xf>
    <xf numFmtId="49" fontId="0" fillId="0" borderId="0" xfId="0" applyNumberFormat="1"/>
    <xf numFmtId="0" fontId="1" fillId="0" borderId="2" xfId="0" applyFont="1" applyFill="1" applyBorder="1" applyAlignment="1">
      <alignment vertical="top" wrapText="1"/>
    </xf>
    <xf numFmtId="0" fontId="1" fillId="0" borderId="2" xfId="0" applyFont="1" applyBorder="1" applyAlignment="1">
      <alignment horizontal="justify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3" fontId="6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justify"/>
    </xf>
    <xf numFmtId="0" fontId="0" fillId="0" borderId="3" xfId="0" applyBorder="1" applyAlignment="1">
      <alignment horizontal="center" vertical="justify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/>
    <xf numFmtId="0" fontId="3" fillId="0" borderId="4" xfId="0" applyFont="1" applyFill="1" applyBorder="1" applyAlignment="1">
      <alignment horizontal="center" vertical="justify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workbookViewId="0">
      <selection activeCell="D7" sqref="D7"/>
    </sheetView>
  </sheetViews>
  <sheetFormatPr defaultRowHeight="12.75"/>
  <cols>
    <col min="1" max="1" width="39.42578125" customWidth="1"/>
    <col min="2" max="2" width="6.42578125" customWidth="1"/>
    <col min="3" max="3" width="8.5703125" customWidth="1"/>
    <col min="4" max="4" width="5.5703125" customWidth="1"/>
    <col min="5" max="5" width="15.42578125" customWidth="1"/>
    <col min="6" max="6" width="6.140625" customWidth="1"/>
    <col min="7" max="7" width="12.7109375" customWidth="1"/>
    <col min="8" max="8" width="10" customWidth="1"/>
    <col min="9" max="9" width="10.28515625" customWidth="1"/>
  </cols>
  <sheetData>
    <row r="1" spans="1:9" ht="91.5" customHeight="1">
      <c r="A1" s="13"/>
      <c r="B1" s="13"/>
      <c r="C1" s="13"/>
      <c r="D1" s="14"/>
      <c r="E1" s="43" t="s">
        <v>51</v>
      </c>
      <c r="F1" s="43"/>
      <c r="G1" s="43"/>
      <c r="H1" s="43"/>
      <c r="I1" s="43"/>
    </row>
    <row r="2" spans="1:9" ht="55.5" customHeight="1">
      <c r="A2" s="44" t="s">
        <v>56</v>
      </c>
      <c r="B2" s="44"/>
      <c r="C2" s="44"/>
      <c r="D2" s="44"/>
      <c r="E2" s="44"/>
      <c r="F2" s="44"/>
      <c r="G2" s="44"/>
      <c r="H2" s="44"/>
      <c r="I2" s="44"/>
    </row>
    <row r="3" spans="1:9" ht="12.75" customHeight="1">
      <c r="A3" s="47" t="s">
        <v>0</v>
      </c>
      <c r="B3" s="49" t="s">
        <v>14</v>
      </c>
      <c r="C3" s="47" t="s">
        <v>15</v>
      </c>
      <c r="D3" s="47" t="s">
        <v>16</v>
      </c>
      <c r="E3" s="47" t="s">
        <v>1</v>
      </c>
      <c r="F3" s="47" t="s">
        <v>17</v>
      </c>
      <c r="G3" s="42" t="s">
        <v>47</v>
      </c>
      <c r="H3" s="42"/>
      <c r="I3" s="42"/>
    </row>
    <row r="4" spans="1:9">
      <c r="A4" s="48"/>
      <c r="B4" s="50"/>
      <c r="C4" s="51"/>
      <c r="D4" s="48"/>
      <c r="E4" s="48"/>
      <c r="F4" s="48"/>
      <c r="G4" s="42"/>
      <c r="H4" s="42"/>
      <c r="I4" s="42"/>
    </row>
    <row r="5" spans="1:9" ht="30" customHeight="1">
      <c r="A5" s="48"/>
      <c r="B5" s="50"/>
      <c r="C5" s="51"/>
      <c r="D5" s="48"/>
      <c r="E5" s="48"/>
      <c r="F5" s="48"/>
      <c r="G5" s="41" t="s">
        <v>48</v>
      </c>
      <c r="H5" s="41" t="s">
        <v>49</v>
      </c>
      <c r="I5" s="41" t="s">
        <v>50</v>
      </c>
    </row>
    <row r="6" spans="1:9" ht="18.75">
      <c r="A6" s="15" t="s">
        <v>18</v>
      </c>
      <c r="B6" s="45">
        <v>341</v>
      </c>
      <c r="C6" s="5"/>
      <c r="D6" s="5"/>
      <c r="E6" s="5"/>
      <c r="F6" s="5"/>
      <c r="G6" s="34">
        <f>G7+G15+G11</f>
        <v>1909.6</v>
      </c>
      <c r="H6" s="34">
        <f>H7+H15+H11</f>
        <v>1998.5</v>
      </c>
      <c r="I6" s="34">
        <f>I7+I15+I11</f>
        <v>2115.5</v>
      </c>
    </row>
    <row r="7" spans="1:9" ht="20.25" customHeight="1">
      <c r="A7" s="16" t="s">
        <v>8</v>
      </c>
      <c r="B7" s="46"/>
      <c r="C7" s="17" t="s">
        <v>2</v>
      </c>
      <c r="D7" s="17"/>
      <c r="E7" s="37"/>
      <c r="F7" s="40"/>
      <c r="G7" s="18">
        <f t="shared" ref="G7:I8" si="0">G8</f>
        <v>1299.8</v>
      </c>
      <c r="H7" s="18">
        <f t="shared" si="0"/>
        <v>1351</v>
      </c>
      <c r="I7" s="18">
        <f t="shared" si="0"/>
        <v>1405</v>
      </c>
    </row>
    <row r="8" spans="1:9" ht="69.75" customHeight="1">
      <c r="A8" s="6" t="s">
        <v>22</v>
      </c>
      <c r="B8" s="46"/>
      <c r="C8" s="23" t="s">
        <v>2</v>
      </c>
      <c r="D8" s="23" t="s">
        <v>9</v>
      </c>
      <c r="E8" s="23"/>
      <c r="F8" s="23"/>
      <c r="G8" s="19">
        <f t="shared" si="0"/>
        <v>1299.8</v>
      </c>
      <c r="H8" s="19">
        <f t="shared" si="0"/>
        <v>1351</v>
      </c>
      <c r="I8" s="19">
        <f t="shared" si="0"/>
        <v>1405</v>
      </c>
    </row>
    <row r="9" spans="1:9" ht="30" customHeight="1">
      <c r="A9" s="10" t="s">
        <v>25</v>
      </c>
      <c r="B9" s="46"/>
      <c r="C9" s="8" t="s">
        <v>2</v>
      </c>
      <c r="D9" s="8" t="s">
        <v>9</v>
      </c>
      <c r="E9" s="8" t="s">
        <v>45</v>
      </c>
      <c r="F9" s="8" t="s">
        <v>26</v>
      </c>
      <c r="G9" s="21">
        <f>SUM(G10)</f>
        <v>1299.8</v>
      </c>
      <c r="H9" s="21">
        <f>SUM(H10)</f>
        <v>1351</v>
      </c>
      <c r="I9" s="21">
        <f>SUM(I10)</f>
        <v>1405</v>
      </c>
    </row>
    <row r="10" spans="1:9" ht="49.5" customHeight="1">
      <c r="A10" s="10" t="s">
        <v>27</v>
      </c>
      <c r="B10" s="46"/>
      <c r="C10" s="8" t="s">
        <v>2</v>
      </c>
      <c r="D10" s="8" t="s">
        <v>9</v>
      </c>
      <c r="E10" s="8" t="s">
        <v>45</v>
      </c>
      <c r="F10" s="8" t="s">
        <v>3</v>
      </c>
      <c r="G10" s="21">
        <v>1299.8</v>
      </c>
      <c r="H10" s="21">
        <v>1351</v>
      </c>
      <c r="I10" s="21">
        <v>1405</v>
      </c>
    </row>
    <row r="11" spans="1:9" ht="21" customHeight="1">
      <c r="A11" s="3" t="s">
        <v>10</v>
      </c>
      <c r="B11" s="46"/>
      <c r="C11" s="23" t="s">
        <v>6</v>
      </c>
      <c r="D11" s="8"/>
      <c r="E11" s="23"/>
      <c r="F11" s="23"/>
      <c r="G11" s="39">
        <f t="shared" ref="G11:I13" si="1">G12</f>
        <v>17.5</v>
      </c>
      <c r="H11" s="39">
        <f t="shared" si="1"/>
        <v>17.5</v>
      </c>
      <c r="I11" s="39">
        <f t="shared" si="1"/>
        <v>17.5</v>
      </c>
    </row>
    <row r="12" spans="1:9" ht="21.75" customHeight="1">
      <c r="A12" s="1" t="s">
        <v>11</v>
      </c>
      <c r="B12" s="46"/>
      <c r="C12" s="4" t="s">
        <v>6</v>
      </c>
      <c r="D12" s="4" t="s">
        <v>4</v>
      </c>
      <c r="E12" s="8"/>
      <c r="F12" s="8"/>
      <c r="G12" s="39">
        <f t="shared" si="1"/>
        <v>17.5</v>
      </c>
      <c r="H12" s="39">
        <f t="shared" si="1"/>
        <v>17.5</v>
      </c>
      <c r="I12" s="39">
        <f t="shared" si="1"/>
        <v>17.5</v>
      </c>
    </row>
    <row r="13" spans="1:9" ht="32.25" customHeight="1">
      <c r="A13" s="10" t="s">
        <v>25</v>
      </c>
      <c r="B13" s="46"/>
      <c r="C13" s="2" t="s">
        <v>6</v>
      </c>
      <c r="D13" s="2" t="s">
        <v>4</v>
      </c>
      <c r="E13" s="8" t="s">
        <v>41</v>
      </c>
      <c r="F13" s="8" t="s">
        <v>26</v>
      </c>
      <c r="G13" s="21">
        <f t="shared" si="1"/>
        <v>17.5</v>
      </c>
      <c r="H13" s="21">
        <f t="shared" si="1"/>
        <v>17.5</v>
      </c>
      <c r="I13" s="21">
        <f t="shared" si="1"/>
        <v>17.5</v>
      </c>
    </row>
    <row r="14" spans="1:9" ht="45.75" customHeight="1">
      <c r="A14" s="10" t="s">
        <v>27</v>
      </c>
      <c r="B14" s="46"/>
      <c r="C14" s="8" t="s">
        <v>6</v>
      </c>
      <c r="D14" s="8" t="s">
        <v>4</v>
      </c>
      <c r="E14" s="8" t="s">
        <v>41</v>
      </c>
      <c r="F14" s="8" t="s">
        <v>3</v>
      </c>
      <c r="G14" s="21">
        <v>17.5</v>
      </c>
      <c r="H14" s="21">
        <v>17.5</v>
      </c>
      <c r="I14" s="21">
        <v>17.5</v>
      </c>
    </row>
    <row r="15" spans="1:9" ht="21.75" customHeight="1">
      <c r="A15" s="22" t="s">
        <v>12</v>
      </c>
      <c r="B15" s="46"/>
      <c r="C15" s="23" t="s">
        <v>5</v>
      </c>
      <c r="D15" s="23"/>
      <c r="E15" s="23"/>
      <c r="F15" s="23"/>
      <c r="G15" s="19">
        <f t="shared" ref="G15:I19" si="2">G16</f>
        <v>592.29999999999995</v>
      </c>
      <c r="H15" s="19">
        <f t="shared" si="2"/>
        <v>630</v>
      </c>
      <c r="I15" s="19">
        <f t="shared" si="2"/>
        <v>693</v>
      </c>
    </row>
    <row r="16" spans="1:9" ht="18.75">
      <c r="A16" s="22" t="s">
        <v>7</v>
      </c>
      <c r="B16" s="46"/>
      <c r="C16" s="23" t="s">
        <v>5</v>
      </c>
      <c r="D16" s="23" t="s">
        <v>4</v>
      </c>
      <c r="E16" s="23"/>
      <c r="F16" s="23"/>
      <c r="G16" s="19">
        <f t="shared" si="2"/>
        <v>592.29999999999995</v>
      </c>
      <c r="H16" s="19">
        <f t="shared" si="2"/>
        <v>630</v>
      </c>
      <c r="I16" s="19">
        <f t="shared" si="2"/>
        <v>693</v>
      </c>
    </row>
    <row r="17" spans="1:9" ht="48.75" customHeight="1">
      <c r="A17" s="10" t="s">
        <v>46</v>
      </c>
      <c r="B17" s="46"/>
      <c r="C17" s="8" t="s">
        <v>5</v>
      </c>
      <c r="D17" s="8" t="s">
        <v>4</v>
      </c>
      <c r="E17" s="8" t="s">
        <v>40</v>
      </c>
      <c r="F17" s="8"/>
      <c r="G17" s="20">
        <f t="shared" si="2"/>
        <v>592.29999999999995</v>
      </c>
      <c r="H17" s="20">
        <f t="shared" si="2"/>
        <v>630</v>
      </c>
      <c r="I17" s="20">
        <f t="shared" si="2"/>
        <v>693</v>
      </c>
    </row>
    <row r="18" spans="1:9" ht="21" customHeight="1">
      <c r="A18" s="10" t="s">
        <v>36</v>
      </c>
      <c r="B18" s="46"/>
      <c r="C18" s="8" t="s">
        <v>5</v>
      </c>
      <c r="D18" s="8" t="s">
        <v>4</v>
      </c>
      <c r="E18" s="8" t="s">
        <v>39</v>
      </c>
      <c r="F18" s="8"/>
      <c r="G18" s="20">
        <f t="shared" si="2"/>
        <v>592.29999999999995</v>
      </c>
      <c r="H18" s="20">
        <f t="shared" si="2"/>
        <v>630</v>
      </c>
      <c r="I18" s="20">
        <f t="shared" si="2"/>
        <v>693</v>
      </c>
    </row>
    <row r="19" spans="1:9" ht="30.75" customHeight="1">
      <c r="A19" s="10" t="s">
        <v>25</v>
      </c>
      <c r="B19" s="46"/>
      <c r="C19" s="8" t="s">
        <v>5</v>
      </c>
      <c r="D19" s="8" t="s">
        <v>4</v>
      </c>
      <c r="E19" s="8" t="s">
        <v>39</v>
      </c>
      <c r="F19" s="8" t="s">
        <v>26</v>
      </c>
      <c r="G19" s="20">
        <f t="shared" si="2"/>
        <v>592.29999999999995</v>
      </c>
      <c r="H19" s="20">
        <f t="shared" si="2"/>
        <v>630</v>
      </c>
      <c r="I19" s="20">
        <f t="shared" si="2"/>
        <v>693</v>
      </c>
    </row>
    <row r="20" spans="1:9" ht="45.75" customHeight="1">
      <c r="A20" s="10" t="s">
        <v>27</v>
      </c>
      <c r="B20" s="46"/>
      <c r="C20" s="8" t="s">
        <v>5</v>
      </c>
      <c r="D20" s="8" t="s">
        <v>4</v>
      </c>
      <c r="E20" s="8" t="s">
        <v>39</v>
      </c>
      <c r="F20" s="8" t="s">
        <v>3</v>
      </c>
      <c r="G20" s="20">
        <v>592.29999999999995</v>
      </c>
      <c r="H20" s="20">
        <v>630</v>
      </c>
      <c r="I20" s="20">
        <v>693</v>
      </c>
    </row>
    <row r="21" spans="1:9" ht="20.25">
      <c r="A21" s="35" t="s">
        <v>32</v>
      </c>
      <c r="B21" s="25"/>
      <c r="C21" s="26"/>
      <c r="D21" s="26"/>
      <c r="E21" s="26"/>
      <c r="F21" s="26"/>
      <c r="G21" s="32">
        <f>G15+G11+G7</f>
        <v>1909.6</v>
      </c>
      <c r="H21" s="32">
        <f>H15+H11+H7</f>
        <v>1998.5</v>
      </c>
      <c r="I21" s="32">
        <f>I15+I11+I7</f>
        <v>2115.5</v>
      </c>
    </row>
    <row r="22" spans="1:9">
      <c r="G22" s="33"/>
    </row>
    <row r="23" spans="1:9">
      <c r="F23" s="27"/>
    </row>
    <row r="24" spans="1:9">
      <c r="F24" s="27"/>
    </row>
    <row r="25" spans="1:9">
      <c r="F25" s="27"/>
    </row>
  </sheetData>
  <mergeCells count="10">
    <mergeCell ref="G3:I4"/>
    <mergeCell ref="E1:I1"/>
    <mergeCell ref="A2:I2"/>
    <mergeCell ref="B6:B20"/>
    <mergeCell ref="A3:A5"/>
    <mergeCell ref="B3:B5"/>
    <mergeCell ref="C3:C5"/>
    <mergeCell ref="D3:D5"/>
    <mergeCell ref="E3:E5"/>
    <mergeCell ref="F3:F5"/>
  </mergeCells>
  <pageMargins left="0.70866141732283472" right="0.31496062992125984" top="0.74803149606299213" bottom="0.15748031496062992" header="0.31496062992125984" footer="0.31496062992125984"/>
  <pageSetup paperSize="9" scale="8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tabSelected="1" workbookViewId="0">
      <selection activeCell="E3" sqref="E3:E5"/>
    </sheetView>
  </sheetViews>
  <sheetFormatPr defaultRowHeight="12.75"/>
  <cols>
    <col min="1" max="1" width="55.140625" customWidth="1"/>
    <col min="2" max="2" width="6.42578125" customWidth="1"/>
    <col min="3" max="3" width="7.140625" customWidth="1"/>
    <col min="4" max="4" width="6.7109375" customWidth="1"/>
    <col min="5" max="5" width="15.42578125" customWidth="1"/>
    <col min="6" max="6" width="5.5703125" customWidth="1"/>
    <col min="7" max="7" width="13.28515625" customWidth="1"/>
    <col min="8" max="9" width="10.5703125" customWidth="1"/>
  </cols>
  <sheetData>
    <row r="1" spans="1:9" ht="87" customHeight="1">
      <c r="A1" s="13"/>
      <c r="B1" s="13"/>
      <c r="C1" s="13"/>
      <c r="D1" s="14"/>
      <c r="E1" s="43" t="s">
        <v>55</v>
      </c>
      <c r="F1" s="43"/>
      <c r="G1" s="43"/>
      <c r="H1" s="43"/>
      <c r="I1" s="43"/>
    </row>
    <row r="2" spans="1:9" ht="40.5" customHeight="1">
      <c r="A2" s="44" t="s">
        <v>57</v>
      </c>
      <c r="B2" s="44"/>
      <c r="C2" s="44"/>
      <c r="D2" s="44"/>
      <c r="E2" s="44"/>
      <c r="F2" s="44"/>
      <c r="G2" s="44"/>
      <c r="H2" s="44"/>
      <c r="I2" s="44"/>
    </row>
    <row r="3" spans="1:9" ht="21.75" customHeight="1">
      <c r="A3" s="47" t="s">
        <v>0</v>
      </c>
      <c r="B3" s="49" t="s">
        <v>14</v>
      </c>
      <c r="C3" s="47" t="s">
        <v>15</v>
      </c>
      <c r="D3" s="47" t="s">
        <v>16</v>
      </c>
      <c r="E3" s="47" t="s">
        <v>1</v>
      </c>
      <c r="F3" s="47" t="s">
        <v>17</v>
      </c>
      <c r="G3" s="42" t="s">
        <v>13</v>
      </c>
      <c r="H3" s="42"/>
      <c r="I3" s="42"/>
    </row>
    <row r="4" spans="1:9">
      <c r="A4" s="48"/>
      <c r="B4" s="50"/>
      <c r="C4" s="51"/>
      <c r="D4" s="48"/>
      <c r="E4" s="48"/>
      <c r="F4" s="48"/>
      <c r="G4" s="53" t="s">
        <v>52</v>
      </c>
      <c r="H4" s="53" t="s">
        <v>53</v>
      </c>
      <c r="I4" s="53" t="s">
        <v>54</v>
      </c>
    </row>
    <row r="5" spans="1:9">
      <c r="A5" s="48"/>
      <c r="B5" s="50"/>
      <c r="C5" s="51"/>
      <c r="D5" s="48"/>
      <c r="E5" s="48"/>
      <c r="F5" s="48"/>
      <c r="G5" s="53"/>
      <c r="H5" s="53"/>
      <c r="I5" s="53"/>
    </row>
    <row r="6" spans="1:9" ht="18.75">
      <c r="A6" s="15" t="s">
        <v>18</v>
      </c>
      <c r="B6" s="45">
        <v>341</v>
      </c>
      <c r="C6" s="5"/>
      <c r="D6" s="5"/>
      <c r="E6" s="5"/>
      <c r="F6" s="5"/>
      <c r="G6" s="34">
        <f>G7+G18</f>
        <v>3050.1000000000004</v>
      </c>
      <c r="H6" s="34">
        <f>H7+H18</f>
        <v>3244.6000000000004</v>
      </c>
      <c r="I6" s="34">
        <f>I7+I18</f>
        <v>3337.4</v>
      </c>
    </row>
    <row r="7" spans="1:9" ht="19.5" customHeight="1">
      <c r="A7" s="16" t="s">
        <v>8</v>
      </c>
      <c r="B7" s="46"/>
      <c r="C7" s="17" t="s">
        <v>2</v>
      </c>
      <c r="D7" s="17"/>
      <c r="E7" s="38"/>
      <c r="F7" s="38"/>
      <c r="G7" s="18">
        <f>G8+G13</f>
        <v>2644.1000000000004</v>
      </c>
      <c r="H7" s="18">
        <f>H8+H13</f>
        <v>2834.8</v>
      </c>
      <c r="I7" s="18">
        <f>I8+I13</f>
        <v>2911.3</v>
      </c>
    </row>
    <row r="8" spans="1:9" ht="30.75" customHeight="1">
      <c r="A8" s="6" t="s">
        <v>19</v>
      </c>
      <c r="B8" s="46"/>
      <c r="C8" s="23" t="s">
        <v>2</v>
      </c>
      <c r="D8" s="23" t="s">
        <v>6</v>
      </c>
      <c r="E8" s="30"/>
      <c r="F8" s="30"/>
      <c r="G8" s="19">
        <f t="shared" ref="G8:I9" si="0">G9</f>
        <v>744.7</v>
      </c>
      <c r="H8" s="19">
        <f t="shared" si="0"/>
        <v>744.7</v>
      </c>
      <c r="I8" s="19">
        <f t="shared" si="0"/>
        <v>767.2</v>
      </c>
    </row>
    <row r="9" spans="1:9" ht="30.75" customHeight="1">
      <c r="A9" s="12" t="s">
        <v>34</v>
      </c>
      <c r="B9" s="46"/>
      <c r="C9" s="8" t="s">
        <v>2</v>
      </c>
      <c r="D9" s="8" t="s">
        <v>6</v>
      </c>
      <c r="E9" s="7" t="s">
        <v>43</v>
      </c>
      <c r="F9" s="7"/>
      <c r="G9" s="20">
        <f t="shared" si="0"/>
        <v>744.7</v>
      </c>
      <c r="H9" s="20">
        <f t="shared" si="0"/>
        <v>744.7</v>
      </c>
      <c r="I9" s="20">
        <f t="shared" si="0"/>
        <v>767.2</v>
      </c>
    </row>
    <row r="10" spans="1:9" ht="35.25" customHeight="1">
      <c r="A10" s="10" t="s">
        <v>33</v>
      </c>
      <c r="B10" s="46"/>
      <c r="C10" s="8" t="s">
        <v>2</v>
      </c>
      <c r="D10" s="8" t="s">
        <v>6</v>
      </c>
      <c r="E10" s="31" t="s">
        <v>44</v>
      </c>
      <c r="F10" s="7"/>
      <c r="G10" s="20">
        <f>SUM(G11)</f>
        <v>744.7</v>
      </c>
      <c r="H10" s="20">
        <f>SUM(H11)</f>
        <v>744.7</v>
      </c>
      <c r="I10" s="20">
        <f>SUM(I11)</f>
        <v>767.2</v>
      </c>
    </row>
    <row r="11" spans="1:9" ht="62.25" customHeight="1">
      <c r="A11" s="29" t="s">
        <v>20</v>
      </c>
      <c r="B11" s="46"/>
      <c r="C11" s="8" t="s">
        <v>2</v>
      </c>
      <c r="D11" s="8" t="s">
        <v>6</v>
      </c>
      <c r="E11" s="36" t="s">
        <v>44</v>
      </c>
      <c r="F11" s="7">
        <v>100</v>
      </c>
      <c r="G11" s="20">
        <f>G12</f>
        <v>744.7</v>
      </c>
      <c r="H11" s="20">
        <f>H12</f>
        <v>744.7</v>
      </c>
      <c r="I11" s="20">
        <f>I12</f>
        <v>767.2</v>
      </c>
    </row>
    <row r="12" spans="1:9" ht="30" customHeight="1">
      <c r="A12" s="11" t="s">
        <v>21</v>
      </c>
      <c r="B12" s="46"/>
      <c r="C12" s="8" t="s">
        <v>2</v>
      </c>
      <c r="D12" s="8" t="s">
        <v>6</v>
      </c>
      <c r="E12" s="36" t="s">
        <v>44</v>
      </c>
      <c r="F12" s="7">
        <v>120</v>
      </c>
      <c r="G12" s="20">
        <v>744.7</v>
      </c>
      <c r="H12" s="20">
        <v>744.7</v>
      </c>
      <c r="I12" s="20">
        <v>767.2</v>
      </c>
    </row>
    <row r="13" spans="1:9" ht="47.25">
      <c r="A13" s="6" t="s">
        <v>22</v>
      </c>
      <c r="B13" s="46"/>
      <c r="C13" s="23" t="s">
        <v>2</v>
      </c>
      <c r="D13" s="23" t="s">
        <v>9</v>
      </c>
      <c r="E13" s="23"/>
      <c r="F13" s="23"/>
      <c r="G13" s="19">
        <f t="shared" ref="G13:I16" si="1">G14</f>
        <v>1899.4</v>
      </c>
      <c r="H13" s="19">
        <f t="shared" si="1"/>
        <v>2090.1</v>
      </c>
      <c r="I13" s="19">
        <f t="shared" si="1"/>
        <v>2144.1</v>
      </c>
    </row>
    <row r="14" spans="1:9" ht="30" customHeight="1">
      <c r="A14" s="9" t="s">
        <v>35</v>
      </c>
      <c r="B14" s="46"/>
      <c r="C14" s="8" t="s">
        <v>2</v>
      </c>
      <c r="D14" s="8" t="s">
        <v>9</v>
      </c>
      <c r="E14" s="8" t="s">
        <v>42</v>
      </c>
      <c r="F14" s="23"/>
      <c r="G14" s="20">
        <f t="shared" si="1"/>
        <v>1899.4</v>
      </c>
      <c r="H14" s="20">
        <f t="shared" si="1"/>
        <v>2090.1</v>
      </c>
      <c r="I14" s="20">
        <f t="shared" si="1"/>
        <v>2144.1</v>
      </c>
    </row>
    <row r="15" spans="1:9" ht="33" customHeight="1">
      <c r="A15" s="9" t="s">
        <v>33</v>
      </c>
      <c r="B15" s="46"/>
      <c r="C15" s="8" t="s">
        <v>2</v>
      </c>
      <c r="D15" s="8" t="s">
        <v>9</v>
      </c>
      <c r="E15" s="8" t="s">
        <v>45</v>
      </c>
      <c r="F15" s="8"/>
      <c r="G15" s="21">
        <f t="shared" si="1"/>
        <v>1899.4</v>
      </c>
      <c r="H15" s="21">
        <f t="shared" si="1"/>
        <v>2090.1</v>
      </c>
      <c r="I15" s="21">
        <f t="shared" si="1"/>
        <v>2144.1</v>
      </c>
    </row>
    <row r="16" spans="1:9" ht="63" customHeight="1">
      <c r="A16" s="29" t="s">
        <v>20</v>
      </c>
      <c r="B16" s="46"/>
      <c r="C16" s="8" t="s">
        <v>2</v>
      </c>
      <c r="D16" s="8" t="s">
        <v>9</v>
      </c>
      <c r="E16" s="8" t="s">
        <v>45</v>
      </c>
      <c r="F16" s="8" t="s">
        <v>23</v>
      </c>
      <c r="G16" s="21">
        <f t="shared" si="1"/>
        <v>1899.4</v>
      </c>
      <c r="H16" s="21">
        <f t="shared" si="1"/>
        <v>2090.1</v>
      </c>
      <c r="I16" s="21">
        <f t="shared" si="1"/>
        <v>2144.1</v>
      </c>
    </row>
    <row r="17" spans="1:9" ht="31.5" customHeight="1">
      <c r="A17" s="11" t="s">
        <v>21</v>
      </c>
      <c r="B17" s="46"/>
      <c r="C17" s="8" t="s">
        <v>2</v>
      </c>
      <c r="D17" s="8" t="s">
        <v>9</v>
      </c>
      <c r="E17" s="8" t="s">
        <v>45</v>
      </c>
      <c r="F17" s="8" t="s">
        <v>24</v>
      </c>
      <c r="G17" s="21">
        <v>1899.4</v>
      </c>
      <c r="H17" s="21">
        <v>2090.1</v>
      </c>
      <c r="I17" s="21">
        <v>2144.1</v>
      </c>
    </row>
    <row r="18" spans="1:9" ht="18" customHeight="1">
      <c r="A18" s="3" t="s">
        <v>10</v>
      </c>
      <c r="B18" s="46"/>
      <c r="C18" s="23" t="s">
        <v>6</v>
      </c>
      <c r="D18" s="23" t="s">
        <v>4</v>
      </c>
      <c r="E18" s="23"/>
      <c r="F18" s="23"/>
      <c r="G18" s="39">
        <f t="shared" ref="G18:I19" si="2">G19</f>
        <v>406</v>
      </c>
      <c r="H18" s="39">
        <f t="shared" si="2"/>
        <v>409.8</v>
      </c>
      <c r="I18" s="39">
        <f t="shared" si="2"/>
        <v>426.1</v>
      </c>
    </row>
    <row r="19" spans="1:9" ht="31.5" customHeight="1">
      <c r="A19" s="9" t="s">
        <v>33</v>
      </c>
      <c r="B19" s="46"/>
      <c r="C19" s="8" t="s">
        <v>6</v>
      </c>
      <c r="D19" s="8" t="s">
        <v>4</v>
      </c>
      <c r="E19" s="8" t="s">
        <v>41</v>
      </c>
      <c r="F19" s="8"/>
      <c r="G19" s="21">
        <f t="shared" si="2"/>
        <v>406</v>
      </c>
      <c r="H19" s="21">
        <f t="shared" si="2"/>
        <v>409.8</v>
      </c>
      <c r="I19" s="21">
        <f t="shared" si="2"/>
        <v>426.1</v>
      </c>
    </row>
    <row r="20" spans="1:9" ht="63" customHeight="1">
      <c r="A20" s="29" t="s">
        <v>20</v>
      </c>
      <c r="B20" s="46"/>
      <c r="C20" s="8" t="s">
        <v>6</v>
      </c>
      <c r="D20" s="8" t="s">
        <v>4</v>
      </c>
      <c r="E20" s="8" t="s">
        <v>41</v>
      </c>
      <c r="F20" s="8" t="s">
        <v>23</v>
      </c>
      <c r="G20" s="21">
        <f>G21</f>
        <v>406</v>
      </c>
      <c r="H20" s="21">
        <f>H21</f>
        <v>409.8</v>
      </c>
      <c r="I20" s="21">
        <v>426.1</v>
      </c>
    </row>
    <row r="21" spans="1:9" ht="28.5" customHeight="1">
      <c r="A21" s="11" t="s">
        <v>21</v>
      </c>
      <c r="B21" s="46"/>
      <c r="C21" s="8" t="s">
        <v>6</v>
      </c>
      <c r="D21" s="8" t="s">
        <v>4</v>
      </c>
      <c r="E21" s="8" t="s">
        <v>41</v>
      </c>
      <c r="F21" s="8" t="s">
        <v>24</v>
      </c>
      <c r="G21" s="21">
        <v>406</v>
      </c>
      <c r="H21" s="21">
        <v>409.8</v>
      </c>
      <c r="I21" s="21">
        <v>406</v>
      </c>
    </row>
    <row r="22" spans="1:9" ht="18.75">
      <c r="A22" s="6" t="s">
        <v>28</v>
      </c>
      <c r="B22" s="52">
        <v>342</v>
      </c>
      <c r="C22" s="24" t="s">
        <v>2</v>
      </c>
      <c r="D22" s="24" t="s">
        <v>4</v>
      </c>
      <c r="E22" s="24"/>
      <c r="F22" s="24"/>
      <c r="G22" s="19">
        <f t="shared" ref="G22:I26" si="3">G23</f>
        <v>439.5</v>
      </c>
      <c r="H22" s="19">
        <f t="shared" si="3"/>
        <v>443.9</v>
      </c>
      <c r="I22" s="19">
        <f t="shared" si="3"/>
        <v>461.8</v>
      </c>
    </row>
    <row r="23" spans="1:9" ht="31.5" customHeight="1">
      <c r="A23" s="10" t="s">
        <v>29</v>
      </c>
      <c r="B23" s="46"/>
      <c r="C23" s="8" t="s">
        <v>2</v>
      </c>
      <c r="D23" s="8" t="s">
        <v>4</v>
      </c>
      <c r="E23" s="8"/>
      <c r="F23" s="8"/>
      <c r="G23" s="20">
        <f t="shared" si="3"/>
        <v>439.5</v>
      </c>
      <c r="H23" s="20">
        <f t="shared" si="3"/>
        <v>443.9</v>
      </c>
      <c r="I23" s="20">
        <f t="shared" si="3"/>
        <v>461.8</v>
      </c>
    </row>
    <row r="24" spans="1:9" ht="31.5" customHeight="1">
      <c r="A24" s="10" t="s">
        <v>37</v>
      </c>
      <c r="B24" s="46"/>
      <c r="C24" s="8" t="s">
        <v>2</v>
      </c>
      <c r="D24" s="8" t="s">
        <v>4</v>
      </c>
      <c r="E24" s="8" t="s">
        <v>38</v>
      </c>
      <c r="F24" s="23"/>
      <c r="G24" s="20">
        <f t="shared" si="3"/>
        <v>439.5</v>
      </c>
      <c r="H24" s="20">
        <f t="shared" si="3"/>
        <v>443.9</v>
      </c>
      <c r="I24" s="20">
        <f t="shared" si="3"/>
        <v>461.8</v>
      </c>
    </row>
    <row r="25" spans="1:9" ht="30.75" customHeight="1">
      <c r="A25" s="28" t="s">
        <v>30</v>
      </c>
      <c r="B25" s="46"/>
      <c r="C25" s="8" t="s">
        <v>2</v>
      </c>
      <c r="D25" s="8" t="s">
        <v>4</v>
      </c>
      <c r="E25" s="8" t="s">
        <v>38</v>
      </c>
      <c r="F25" s="8"/>
      <c r="G25" s="20">
        <f t="shared" si="3"/>
        <v>439.5</v>
      </c>
      <c r="H25" s="20">
        <f t="shared" si="3"/>
        <v>443.9</v>
      </c>
      <c r="I25" s="20">
        <f t="shared" si="3"/>
        <v>461.8</v>
      </c>
    </row>
    <row r="26" spans="1:9" ht="65.25" customHeight="1">
      <c r="A26" s="10" t="s">
        <v>31</v>
      </c>
      <c r="B26" s="46"/>
      <c r="C26" s="8" t="s">
        <v>2</v>
      </c>
      <c r="D26" s="8" t="s">
        <v>4</v>
      </c>
      <c r="E26" s="8" t="s">
        <v>38</v>
      </c>
      <c r="F26" s="8" t="s">
        <v>23</v>
      </c>
      <c r="G26" s="20">
        <f t="shared" si="3"/>
        <v>439.5</v>
      </c>
      <c r="H26" s="20">
        <f t="shared" si="3"/>
        <v>443.9</v>
      </c>
      <c r="I26" s="20">
        <f t="shared" si="3"/>
        <v>461.8</v>
      </c>
    </row>
    <row r="27" spans="1:9" ht="30" customHeight="1">
      <c r="A27" s="10" t="s">
        <v>21</v>
      </c>
      <c r="B27" s="46"/>
      <c r="C27" s="8" t="s">
        <v>2</v>
      </c>
      <c r="D27" s="8" t="s">
        <v>4</v>
      </c>
      <c r="E27" s="8" t="s">
        <v>38</v>
      </c>
      <c r="F27" s="8" t="s">
        <v>24</v>
      </c>
      <c r="G27" s="20">
        <v>439.5</v>
      </c>
      <c r="H27" s="20">
        <v>443.9</v>
      </c>
      <c r="I27" s="20">
        <v>461.8</v>
      </c>
    </row>
    <row r="28" spans="1:9" ht="20.25">
      <c r="A28" s="35" t="s">
        <v>32</v>
      </c>
      <c r="B28" s="25"/>
      <c r="C28" s="26"/>
      <c r="D28" s="26"/>
      <c r="E28" s="26"/>
      <c r="F28" s="26"/>
      <c r="G28" s="32">
        <f>SUM(G6+G22)</f>
        <v>3489.6000000000004</v>
      </c>
      <c r="H28" s="32">
        <f>SUM(H6+H22)</f>
        <v>3688.5000000000005</v>
      </c>
      <c r="I28" s="32">
        <f>SUM(I6+I22)</f>
        <v>3799.2000000000003</v>
      </c>
    </row>
    <row r="29" spans="1:9">
      <c r="G29" s="33"/>
    </row>
    <row r="30" spans="1:9">
      <c r="F30" s="27"/>
    </row>
    <row r="31" spans="1:9">
      <c r="F31" s="27"/>
    </row>
    <row r="32" spans="1:9">
      <c r="F32" s="27"/>
    </row>
  </sheetData>
  <mergeCells count="14">
    <mergeCell ref="E1:I1"/>
    <mergeCell ref="A2:I2"/>
    <mergeCell ref="G3:I3"/>
    <mergeCell ref="G4:G5"/>
    <mergeCell ref="H4:H5"/>
    <mergeCell ref="I4:I5"/>
    <mergeCell ref="D3:D5"/>
    <mergeCell ref="E3:E5"/>
    <mergeCell ref="F3:F5"/>
    <mergeCell ref="B6:B21"/>
    <mergeCell ref="B22:B27"/>
    <mergeCell ref="A3:A5"/>
    <mergeCell ref="B3:B5"/>
    <mergeCell ref="C3:C5"/>
  </mergeCells>
  <pageMargins left="0.70866141732283472" right="0.11811023622047245" top="0.74803149606299213" bottom="0.15748031496062992" header="0.31496062992125984" footer="0.31496062992125984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№13</vt:lpstr>
      <vt:lpstr>Приложение №12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PK1</cp:lastModifiedBy>
  <cp:lastPrinted>2020-11-16T13:04:19Z</cp:lastPrinted>
  <dcterms:created xsi:type="dcterms:W3CDTF">1996-10-08T23:32:33Z</dcterms:created>
  <dcterms:modified xsi:type="dcterms:W3CDTF">2020-11-16T13:05:32Z</dcterms:modified>
</cp:coreProperties>
</file>